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6140" windowHeight="1164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<sst xmlns="http://schemas.openxmlformats.org/spreadsheetml/2006/main" count="78" uniqueCount="71">
  <si>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</si>
  <si>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</si>
  <si>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</si>
  <si>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</si>
  <si>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</si>
  <si>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</si>
  <si>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</si>
  <si>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</si>
  <si>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</si>
  <si>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</si>
  <si>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</si>
  <si>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</si>
  <si>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</si>
  <si>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</si>
  <si>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</si>
  <si>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</si>
  <si>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</si>
  <si>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</si>
  <si>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</si>
  <si>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</si>
  <si>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</si>
  <si>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</si>
  <si>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</si>
  <si>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</si>
  <si>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</si>
  <si>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</si>
  <si>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</si>
  <si>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</si>
  <si>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</si>
  <si>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</si>
  <si>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</si>
  <si>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</si>
  <si>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</si>
  <si>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</si>
  <si>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</si>
  <si>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</si>
  <si>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</si>
  <si>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</si>
  <si>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</si>
  <si>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</si>
  <si>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</si>
  <si>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Ветошь х/б (бельевая протирочная бязевая)</t>
  </si>
  <si>
    <t>кг</t>
  </si>
  <si>
    <t>Ветошь х/б в брикетах стандарт</t>
  </si>
  <si>
    <t>Ветошь фланель</t>
  </si>
  <si>
    <t>Ветошь цветная х/б трикотаж</t>
  </si>
  <si>
    <t>Мешковина шир.1.1м рулон 100м</t>
  </si>
  <si>
    <t>м2</t>
  </si>
  <si>
    <t>Лен технический(сантехнический) ГОСТ 10330-76</t>
  </si>
  <si>
    <t>Ткань для мытья полов шир.80см</t>
  </si>
  <si>
    <t>пог.м</t>
  </si>
  <si>
    <t>Бязь отбеленная шир.150, плот.140г/кв.м</t>
  </si>
  <si>
    <t>Полотно нетканное нитепрошивочное шир.80см(рулон 100м)</t>
  </si>
  <si>
    <t>м</t>
  </si>
  <si>
    <t>Ткань бязь отбеленная</t>
  </si>
  <si>
    <t>Ткань вафельная полотенчатая х/б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</si>
  <si>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</si>
  <si>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</si>
  <si>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</si>
  <si>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</si>
  <si>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</si>
  <si>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</si>
  <si>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</si>
  <si>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</si>
  <si>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</si>
  <si>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</si>
  <si>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</si>
  <si>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</si>
  <si>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</si>
  <si>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 185 от 04.12.2013 предлагаем поставку Технических тканей: Лот №1 Технические ткани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</si>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</sst>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70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69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4740</v>
      </c>
      <c r="E35" s="6"/>
      <c r="F35" s="6"/>
      <c r="G35" s="9">
        <v>0</v>
      </c>
      <c r="H35" s="18">
        <f t="shared" ref="H35:H45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42</v>
      </c>
      <c r="D36" s="5">
        <v>8200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4600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45</v>
      </c>
      <c r="C38" s="6" t="s">
        <v>42</v>
      </c>
      <c r="D38" s="5">
        <v>1040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46</v>
      </c>
      <c r="C39" s="6" t="s">
        <v>47</v>
      </c>
      <c r="D39" s="5">
        <v>110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48</v>
      </c>
      <c r="C40" s="6" t="s">
        <v>42</v>
      </c>
      <c r="D40" s="5">
        <v>5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49</v>
      </c>
      <c r="C41" s="6" t="s">
        <v>50</v>
      </c>
      <c r="D41" s="5">
        <v>50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51</v>
      </c>
      <c r="C42" s="6" t="s">
        <v>50</v>
      </c>
      <c r="D42" s="5">
        <v>200</v>
      </c>
      <c r="E42" s="6"/>
      <c r="F42" s="6"/>
      <c r="G42" s="9">
        <v>0</v>
      </c>
      <c r="H42" s="18">
        <f t="shared" si="0"/>
        <v>0</v>
      </c>
    </row>
    <row r="43" spans="1:8" s="3" customFormat="1" ht="23.25" x14ac:dyDescent="0.25">
      <c r="A43" s="22">
        <v>9</v>
      </c>
      <c r="B43" s="6" t="s">
        <v>52</v>
      </c>
      <c r="C43" s="6" t="s">
        <v>53</v>
      </c>
      <c r="D43" s="5">
        <v>200</v>
      </c>
      <c r="E43" s="6"/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54</v>
      </c>
      <c r="C44" s="6" t="s">
        <v>50</v>
      </c>
      <c r="D44" s="5">
        <v>100</v>
      </c>
      <c r="E44" s="6"/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55</v>
      </c>
      <c r="C45" s="6" t="s">
        <v>50</v>
      </c>
      <c r="D45" s="5">
        <v>70</v>
      </c>
      <c r="E45" s="6"/>
      <c r="F45" s="6"/>
      <c r="G45" s="9">
        <v>0</v>
      </c>
      <c r="H45" s="18">
        <f t="shared" si="0"/>
        <v>0</v>
      </c>
    </row>
    <row r="46" spans="1:8" x14ac:dyDescent="0.25">
      <c r="A46" s="25"/>
      <c r="B46" s="1" t="s">
        <v>56</v>
      </c>
      <c r="C46" s="10"/>
      <c r="D46" s="2" t="s">
        <v>57</v>
      </c>
      <c r="E46" s="10"/>
      <c r="F46" s="10"/>
      <c r="G46" s="10"/>
      <c r="H46" s="19">
        <f>SUM(H34:H45)</f>
        <v>0</v>
      </c>
    </row>
    <row r="47" spans="1:8" x14ac:dyDescent="0.25">
      <c r="A47" s="25"/>
      <c r="B47" s="1" t="s">
        <v>58</v>
      </c>
      <c r="C47" s="10"/>
      <c r="D47" s="10"/>
      <c r="E47" s="10"/>
      <c r="F47" s="10"/>
      <c r="G47" s="10"/>
      <c r="H47" s="19">
        <f>H46*0.18</f>
        <v>0</v>
      </c>
    </row>
    <row r="48" spans="1:8" ht="15.75" thickBot="1" x14ac:dyDescent="0.3">
      <c r="A48" s="26"/>
      <c r="B48" s="14" t="s">
        <v>59</v>
      </c>
      <c r="C48" s="13"/>
      <c r="D48" s="13"/>
      <c r="E48" s="13"/>
      <c r="F48" s="13"/>
      <c r="G48" s="13"/>
      <c r="H48" s="20">
        <f>SUM(H46:H47)</f>
        <v>0</v>
      </c>
    </row>
    <row r="49" spans="2:8" ht="39.950000000000003" customHeight="1" x14ac:dyDescent="0.25">
      <c r="B49" s="40" t="s">
        <v>60</v>
      </c>
      <c r="C49" s="41"/>
      <c r="D49" s="41"/>
      <c r="E49" s="41"/>
      <c r="F49" s="41"/>
      <c r="G49" s="41"/>
      <c r="H49" s="41"/>
    </row>
    <row r="50" spans="2:8" ht="20.100000000000001" customHeight="1" x14ac:dyDescent="0.25">
      <c r="B50" s="42" t="s">
        <v>61</v>
      </c>
      <c r="C50" s="43"/>
      <c r="D50" s="43"/>
      <c r="E50" s="43"/>
      <c r="F50" s="43"/>
      <c r="G50" s="43"/>
      <c r="H50" s="43"/>
    </row>
    <row r="51" spans="2:8" x14ac:dyDescent="0.25">
      <c r="B51" s="27" t="s">
        <v>62</v>
      </c>
      <c r="C51" s="28"/>
      <c r="D51" s="28"/>
      <c r="E51" s="28"/>
      <c r="F51" s="28"/>
      <c r="G51" s="28"/>
      <c r="H51" s="28"/>
    </row>
    <row r="52" spans="2:8" x14ac:dyDescent="0.25">
      <c r="B52" s="29" t="s">
        <v>63</v>
      </c>
      <c r="C52" s="28"/>
      <c r="D52" s="28"/>
      <c r="E52" s="28"/>
      <c r="F52" s="28"/>
      <c r="G52" s="28"/>
      <c r="H52" s="28"/>
    </row>
    <row r="53" spans="2:8" x14ac:dyDescent="0.25">
      <c r="B53" s="29" t="s">
        <v>64</v>
      </c>
      <c r="C53" s="28"/>
      <c r="D53" s="28"/>
      <c r="E53" s="28"/>
      <c r="F53" s="28"/>
      <c r="G53" s="28"/>
      <c r="H53" s="28"/>
    </row>
    <row r="55" spans="2:8" s="3" customFormat="1" x14ac:dyDescent="0.25">
      <c r="B55" s="11" t="s">
        <v>65</v>
      </c>
      <c r="D55" s="11" t="s">
        <v>66</v>
      </c>
      <c r="H55" s="11" t="s">
        <v>67</v>
      </c>
    </row>
    <row r="57" spans="2:8" x14ac:dyDescent="0.25">
      <c r="B57" s="12" t="s">
        <v>68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1:H51"/>
    <mergeCell ref="B52:H52"/>
    <mergeCell ref="B53:H53"/>
    <mergeCell ref="C32:E32"/>
    <mergeCell ref="F32:H32"/>
    <mergeCell ref="C33:E33"/>
    <mergeCell ref="F33:H33"/>
    <mergeCell ref="B49:H49"/>
    <mergeCell ref="B50:H5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2013-12-04T06:51:57Z</dcterms:created>
  <dcterms:modified xsi:type="dcterms:W3CDTF">2013-12-04T10:42:17Z</dcterms:modified>
</cp:coreProperties>
</file>